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5/PP2025.02 - Mantenimiento módulos transitorios Maracaná/2. Pliego/Anexo 1 - Formularios de oferta/"/>
    </mc:Choice>
  </mc:AlternateContent>
  <xr:revisionPtr revIDLastSave="28" documentId="13_ncr:1_{F2A0B0D3-BE46-435D-9B55-0C73B6A8FFEA}" xr6:coauthVersionLast="47" xr6:coauthVersionMax="47" xr10:uidLastSave="{13992BA2-2F15-4EA3-B005-0620C3941223}"/>
  <bookViews>
    <workbookView xWindow="2475" yWindow="-16320" windowWidth="29040" windowHeight="15720" xr2:uid="{7328652F-9B65-40FB-B6C6-FA6D9061D09D}"/>
  </bookViews>
  <sheets>
    <sheet name="OE" sheetId="1" r:id="rId1"/>
  </sheets>
  <definedNames>
    <definedName name="_xlnm.Print_Area" localSheetId="0">OE!$B$1:$M$54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H51" i="1"/>
  <c r="H45" i="1"/>
  <c r="I50" i="1"/>
  <c r="J50" i="1" s="1"/>
  <c r="I49" i="1"/>
  <c r="J49" i="1" s="1"/>
  <c r="I48" i="1"/>
  <c r="J48" i="1" s="1"/>
  <c r="I47" i="1"/>
  <c r="J47" i="1" s="1"/>
  <c r="J51" i="1" s="1"/>
  <c r="I44" i="1"/>
  <c r="J44" i="1" s="1"/>
  <c r="I43" i="1"/>
  <c r="J43" i="1" s="1"/>
  <c r="I42" i="1"/>
  <c r="J42" i="1" s="1"/>
  <c r="I41" i="1"/>
  <c r="J41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J45" i="1" l="1"/>
  <c r="H53" i="1"/>
  <c r="I51" i="1"/>
  <c r="I45" i="1"/>
  <c r="J39" i="1"/>
  <c r="J53" i="1" s="1"/>
  <c r="I39" i="1"/>
  <c r="I53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<sst xmlns="http://schemas.openxmlformats.org/spreadsheetml/2006/main" count="61" uniqueCount="49">
  <si>
    <t>FIDEICOMISO DE INTEGRACIÓN SOCIAL Y URBANA (FISU)</t>
  </si>
  <si>
    <t>PRESUPUESTO CONTRACTUAL DE OBRA / OFERTA ECONÓMICA (FORMULARIO 2)</t>
  </si>
  <si>
    <t>N° PEDIDO DE PRECIOS:</t>
  </si>
  <si>
    <t>02/2025</t>
  </si>
  <si>
    <t>FECHA DE PRESENTACIÓN DE OFERTA:</t>
  </si>
  <si>
    <t>NOMBRE DE LA OBRA:</t>
  </si>
  <si>
    <t xml:space="preserve">MANTENIMIENTO MÓDULOS TRANSITORIOS MARACANA </t>
  </si>
  <si>
    <t>DEPARTAMENTO:</t>
  </si>
  <si>
    <t>Montevideo</t>
  </si>
  <si>
    <t>NOMBRE DE LA EMPRESA:</t>
  </si>
  <si>
    <t>CONSTRUCOMPANY SA</t>
  </si>
  <si>
    <t>TIPO DE OBRA:</t>
  </si>
  <si>
    <t>Servicio de mantenimiento de 18 soluciones habitacionales transitorias ubicadas en el barrio Maracaná sur.</t>
  </si>
  <si>
    <t>Colocar en Celda</t>
  </si>
  <si>
    <t>LOGO DE LA EMPRESA OFERENTE</t>
  </si>
  <si>
    <t>NOTAS:</t>
  </si>
  <si>
    <t>1. El oferente deberá presentar el rubrado respetando el orden indicado en este formulario.</t>
  </si>
  <si>
    <t>2. No se podrán eliminar ni modificar los rubros o subrubros</t>
  </si>
  <si>
    <t>3. El oferente será responsable de verificar el correcto funcionamiento de las fórmulas incluidas.</t>
  </si>
  <si>
    <t>4. Si se considera que se necesita realizar alguna aclaración del sub-rubro, puede realizarse en la columna "Comentarios"</t>
  </si>
  <si>
    <t>FORMULARIO N°2 - OFERTA ECONÓMICA</t>
  </si>
  <si>
    <t>#</t>
  </si>
  <si>
    <t>Rubro</t>
  </si>
  <si>
    <t>Unidad</t>
  </si>
  <si>
    <t>Cantidad</t>
  </si>
  <si>
    <t>Precio Unitario en $</t>
  </si>
  <si>
    <t>IVA</t>
  </si>
  <si>
    <t>Precio Unitario IVA inc en $</t>
  </si>
  <si>
    <t>Comentarios</t>
  </si>
  <si>
    <t>MANTENIMIENTO INSTALACION SANITARIA</t>
  </si>
  <si>
    <t>Mantenimiento de grifería</t>
  </si>
  <si>
    <t>u</t>
  </si>
  <si>
    <t>Suministro y cambio de grifería</t>
  </si>
  <si>
    <t>Mampara de ducha</t>
  </si>
  <si>
    <t>Cisterna de inodoro</t>
  </si>
  <si>
    <t>Reposición de tapa de hormigón en cámaras de inpección</t>
  </si>
  <si>
    <t>m3</t>
  </si>
  <si>
    <t xml:space="preserve">Portarollos </t>
  </si>
  <si>
    <t>MANTENIMIENTO INSTALACION ELECTRICA</t>
  </si>
  <si>
    <t>Suministro y cambio de toma eléctrico.</t>
  </si>
  <si>
    <t>Suministro y cambio de luminaria led.</t>
  </si>
  <si>
    <t>Reposición de puesta eléctrica.</t>
  </si>
  <si>
    <t xml:space="preserve">Reposición de llave térmica </t>
  </si>
  <si>
    <t>MUDANZA Y CAMBIO DE USUARIOS DE LAS VIVIENDAS</t>
  </si>
  <si>
    <t>Acondicionamiento y limpieza general interna y externa de las unidades (valor hora)</t>
  </si>
  <si>
    <t>Servicio de sereno nocturno (valor hora)</t>
  </si>
  <si>
    <t>Camión de mudanza (valor hora)</t>
  </si>
  <si>
    <t>Peón de mudanza (valor hora)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</si>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</sst>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"/>
      <family val="2"/>
    </font>
    <font>
      <sz val="11"/>
      <color theme="1"/>
      <name val="Aptos"/>
      <family val="2"/>
    </font>
    <font>
      <sz val="12"/>
      <name val="Aptos"/>
      <family val="2"/>
    </font>
    <font>
      <sz val="11"/>
      <name val="Aptos"/>
      <family val="2"/>
    </font>
    <font>
      <sz val="8"/>
      <name val="Aptos Narrow"/>
      <family val="2"/>
      <scheme val="minor"/>
    </font>
    <font>
      <b/>
      <sz val="16"/>
      <color theme="4" tint="-0.499984740745262"/>
      <name val="Aptos"/>
      <family val="2"/>
    </font>
    <font>
      <b/>
      <sz val="14"/>
      <color theme="0"/>
      <name val="Aptos"/>
      <family val="2"/>
    </font>
    <font>
      <b/>
      <sz val="11"/>
      <color rgb="FFFF0000"/>
      <name val="Aptos"/>
      <family val="2"/>
    </font>
    <font>
      <b/>
      <sz val="12"/>
      <color rgb="FF000000"/>
      <name val="Aptos"/>
      <family val="2"/>
    </font>
    <font>
      <sz val="11"/>
      <color rgb="FF000000"/>
      <name val="Aptos"/>
      <family val="2"/>
    </font>
    <font>
      <b/>
      <sz val="11"/>
      <color rgb="FF000000"/>
      <name val="Aptos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  <charset val="1"/>
    </font>
    <font>
      <sz val="12"/>
      <color rgb="FFD9D9D9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D9D9D9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FFFFFF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1F4E78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3" borderId="0" xfId="0" applyFont="1" applyFill="1"/>
    <xf numFmtId="0" fontId="5" fillId="3" borderId="0" xfId="0" applyFont="1" applyFill="1" applyAlignment="1">
      <alignment horizontal="center"/>
    </xf>
    <xf numFmtId="0" fontId="5" fillId="3" borderId="0" xfId="0" applyFont="1" applyFill="1"/>
    <xf numFmtId="0" fontId="1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1" fillId="3" borderId="0" xfId="0" applyFont="1" applyFill="1"/>
    <xf numFmtId="0" fontId="14" fillId="0" borderId="0" xfId="0" applyFont="1"/>
    <xf numFmtId="0" fontId="14" fillId="0" borderId="0" xfId="0" applyFont="1" applyAlignment="1">
      <alignment horizontal="center"/>
    </xf>
    <xf numFmtId="0" fontId="17" fillId="4" borderId="0" xfId="0" applyFont="1" applyFill="1"/>
    <xf numFmtId="0" fontId="14" fillId="4" borderId="0" xfId="0" applyFont="1" applyFill="1" applyAlignment="1">
      <alignment horizontal="center"/>
    </xf>
    <xf numFmtId="0" fontId="16" fillId="4" borderId="0" xfId="0" applyFont="1" applyFill="1"/>
    <xf numFmtId="0" fontId="18" fillId="5" borderId="1" xfId="0" applyFont="1" applyFill="1" applyBorder="1" applyAlignment="1">
      <alignment horizontal="center"/>
    </xf>
    <xf numFmtId="0" fontId="14" fillId="7" borderId="0" xfId="0" applyFont="1" applyFill="1" applyAlignment="1">
      <alignment horizontal="center"/>
    </xf>
    <xf numFmtId="0" fontId="16" fillId="7" borderId="0" xfId="0" applyFont="1" applyFill="1"/>
    <xf numFmtId="0" fontId="17" fillId="7" borderId="0" xfId="0" applyFont="1" applyFill="1"/>
    <xf numFmtId="0" fontId="3" fillId="6" borderId="0" xfId="0" applyFont="1" applyFill="1"/>
    <xf numFmtId="0" fontId="14" fillId="6" borderId="0" xfId="0" applyFont="1" applyFill="1"/>
    <xf numFmtId="0" fontId="15" fillId="5" borderId="0" xfId="0" applyFont="1" applyFill="1" applyAlignment="1">
      <alignment horizontal="center"/>
    </xf>
    <xf numFmtId="0" fontId="15" fillId="5" borderId="0" xfId="0" applyFont="1" applyFill="1"/>
    <xf numFmtId="0" fontId="14" fillId="5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/>
    <xf numFmtId="0" fontId="19" fillId="0" borderId="0" xfId="0" applyFont="1"/>
    <xf numFmtId="0" fontId="19" fillId="5" borderId="2" xfId="0" applyFont="1" applyFill="1" applyBorder="1"/>
    <xf numFmtId="0" fontId="19" fillId="5" borderId="3" xfId="0" applyFont="1" applyFill="1" applyBorder="1"/>
    <xf numFmtId="0" fontId="20" fillId="5" borderId="1" xfId="0" applyFont="1" applyFill="1" applyBorder="1"/>
    <xf numFmtId="0" fontId="14" fillId="5" borderId="14" xfId="0" applyFont="1" applyFill="1" applyBorder="1"/>
    <xf numFmtId="0" fontId="18" fillId="5" borderId="1" xfId="0" applyFont="1" applyFill="1" applyBorder="1" applyAlignment="1">
      <alignment horizontal="left" vertical="center"/>
    </xf>
    <xf numFmtId="0" fontId="18" fillId="5" borderId="15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17" fontId="10" fillId="0" borderId="4" xfId="0" quotePrefix="1" applyNumberFormat="1" applyFont="1" applyBorder="1" applyAlignment="1">
      <alignment horizontal="center" vertical="center"/>
    </xf>
    <xf numFmtId="17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12" xfId="0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4" fillId="0" borderId="0" xfId="0" applyFont="1"/>
    <xf numFmtId="0" fontId="11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4" fillId="0" borderId="0" xfId="0" applyFont="1" applyFill="1"/>
    <xf numFmtId="0" fontId="16" fillId="0" borderId="0" xfId="0" applyFont="1" applyFill="1"/>
    <xf numFmtId="0" fontId="14" fillId="0" borderId="0" xfId="0" applyFont="1" applyFill="1" applyAlignment="1">
      <alignment horizontal="center"/>
    </xf>
    <xf numFmtId="0" fontId="9" fillId="0" borderId="0" xfId="0" applyFont="1" applyAlignment="1">
      <alignment vertical="center" wrapText="1"/>
    </xf>
  </cellXfs>
  <cellStyles count="3">
    <cellStyle name="Excel Built-in Normal 2" xfId="2" xr:uid="{40221FEF-B80A-4C7C-BBFC-CEACDFF25F81}"/>
    <cellStyle name="Normal" xfId="0" builtinId="0"/>
    <cellStyle name="Normal 2 2" xfId="1" xr:uid="{76D55EC6-A5A4-4AD5-8151-A5DC97685B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4757-8A13-4584-94F6-77DA463DFC6A}">
  <sheetPr codeName="Hoja1"/>
  <dimension ref="B2:M55"/>
  <sheetViews>
    <sheetView showGridLines="0" tabSelected="1" zoomScaleNormal="100" workbookViewId="0">
      <selection activeCell="H2" sqref="H2"/>
    </sheetView>
  </sheetViews>
  <sheetFormatPr baseColWidth="10" defaultColWidth="11.5546875" defaultRowHeight="14.4" x14ac:dyDescent="0.3"/>
  <cols>
    <col min="1" max="1" width="4.33203125" style="1" customWidth="1"/>
    <col min="2" max="2" width="11.5546875" style="1"/>
    <col min="3" max="3" width="16.33203125" style="1" customWidth="1"/>
    <col min="4" max="4" width="86.44140625" style="1" customWidth="1"/>
    <col min="5" max="5" width="16.5546875" style="1" customWidth="1"/>
    <col min="6" max="6" width="11.6640625" style="1" customWidth="1"/>
    <col min="7" max="7" width="1.88671875" style="1" customWidth="1"/>
    <col min="8" max="10" width="30.6640625" style="1" customWidth="1"/>
    <col min="11" max="11" width="1.44140625" style="1" customWidth="1"/>
    <col min="12" max="12" width="25.33203125" style="1" customWidth="1"/>
    <col min="13" max="13" width="15.33203125" style="1" customWidth="1"/>
    <col min="14" max="16384" width="11.5546875" style="1"/>
  </cols>
  <sheetData>
    <row r="2" spans="2:13" ht="15" customHeight="1" x14ac:dyDescent="0.3">
      <c r="B2" s="71" t="e" vm="1">
        <v>#VALUE!</v>
      </c>
      <c r="C2" s="71"/>
      <c r="M2" s="73"/>
    </row>
    <row r="3" spans="2:13" ht="15" customHeight="1" x14ac:dyDescent="0.3">
      <c r="B3" s="71"/>
      <c r="C3" s="71"/>
      <c r="M3" s="73"/>
    </row>
    <row r="4" spans="2:13" ht="14.4" customHeight="1" x14ac:dyDescent="0.3">
      <c r="B4" s="71"/>
      <c r="C4" s="71"/>
      <c r="D4" s="72" t="s">
        <v>0</v>
      </c>
      <c r="E4" s="72"/>
      <c r="F4" s="72"/>
      <c r="G4" s="72"/>
      <c r="H4" s="72"/>
      <c r="I4" s="72"/>
      <c r="J4" s="72"/>
      <c r="K4" s="72"/>
      <c r="L4" s="72"/>
      <c r="M4" s="73"/>
    </row>
    <row r="5" spans="2:13" ht="14.4" customHeight="1" x14ac:dyDescent="0.3">
      <c r="B5" s="71"/>
      <c r="C5" s="71"/>
      <c r="D5" s="72"/>
      <c r="E5" s="72"/>
      <c r="F5" s="72"/>
      <c r="G5" s="72"/>
      <c r="H5" s="72"/>
      <c r="I5" s="72"/>
      <c r="J5" s="72"/>
      <c r="K5" s="72"/>
      <c r="L5" s="72"/>
      <c r="M5" s="73"/>
    </row>
    <row r="6" spans="2:13" ht="14.4" customHeight="1" x14ac:dyDescent="0.3">
      <c r="B6" s="71"/>
      <c r="C6" s="71"/>
      <c r="D6" s="72"/>
      <c r="E6" s="72"/>
      <c r="F6" s="72"/>
      <c r="G6" s="72"/>
      <c r="H6" s="72"/>
      <c r="I6" s="72"/>
      <c r="J6" s="72"/>
      <c r="K6" s="72"/>
      <c r="L6" s="72"/>
      <c r="M6" s="73"/>
    </row>
    <row r="7" spans="2:13" x14ac:dyDescent="0.3">
      <c r="B7" s="71"/>
      <c r="C7" s="71"/>
      <c r="M7" s="73"/>
    </row>
    <row r="9" spans="2:13" ht="14.4" customHeight="1" x14ac:dyDescent="0.3">
      <c r="B9" s="74" t="s">
        <v>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2:13" ht="14.4" customHeight="1" x14ac:dyDescent="0.3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2:13" x14ac:dyDescent="0.3">
      <c r="B11" s="11"/>
      <c r="C11" s="11"/>
      <c r="D11" s="11"/>
      <c r="E11" s="11"/>
      <c r="F11" s="11"/>
      <c r="G11" s="70"/>
      <c r="H11" s="70"/>
      <c r="I11" s="11"/>
      <c r="J11" s="11"/>
      <c r="K11" s="70"/>
      <c r="L11" s="70"/>
      <c r="M11" s="11"/>
    </row>
    <row r="12" spans="2:13" s="2" customFormat="1" ht="21" customHeight="1" x14ac:dyDescent="0.3">
      <c r="B12" s="12"/>
      <c r="C12" s="9" t="s">
        <v>2</v>
      </c>
      <c r="D12" s="58" t="s">
        <v>3</v>
      </c>
      <c r="E12" s="59"/>
      <c r="F12" s="12"/>
      <c r="G12" s="65"/>
      <c r="H12" s="65"/>
      <c r="I12" s="12"/>
      <c r="J12" s="12"/>
      <c r="K12" s="13" t="s">
        <v>4</v>
      </c>
      <c r="L12" s="14"/>
      <c r="M12" s="12"/>
    </row>
    <row r="13" spans="2:13" s="2" customFormat="1" ht="21" customHeight="1" x14ac:dyDescent="0.3">
      <c r="B13" s="12"/>
      <c r="C13" s="9" t="s">
        <v>5</v>
      </c>
      <c r="D13" s="15" t="s">
        <v>6</v>
      </c>
      <c r="E13" s="60"/>
      <c r="F13" s="12"/>
      <c r="G13" s="65"/>
      <c r="H13" s="65"/>
      <c r="I13" s="12"/>
      <c r="J13" s="12"/>
      <c r="K13" s="12"/>
      <c r="L13" s="12"/>
      <c r="M13" s="12"/>
    </row>
    <row r="14" spans="2:13" s="2" customFormat="1" ht="21" customHeight="1" x14ac:dyDescent="0.3">
      <c r="B14" s="12"/>
      <c r="C14" s="9" t="s">
        <v>7</v>
      </c>
      <c r="D14" s="15" t="s">
        <v>8</v>
      </c>
      <c r="E14" s="60"/>
      <c r="F14" s="12"/>
      <c r="G14" s="65"/>
      <c r="H14" s="65"/>
      <c r="I14" s="10" t="s">
        <v>9</v>
      </c>
      <c r="J14" s="16" t="s">
        <v>10</v>
      </c>
      <c r="K14" s="17"/>
      <c r="L14" s="18"/>
      <c r="M14" s="78"/>
    </row>
    <row r="15" spans="2:13" s="2" customFormat="1" ht="26.25" customHeight="1" x14ac:dyDescent="0.3">
      <c r="B15" s="65"/>
      <c r="C15" s="66" t="s">
        <v>11</v>
      </c>
      <c r="D15" s="67" t="s">
        <v>12</v>
      </c>
      <c r="E15" s="61"/>
      <c r="F15" s="65"/>
      <c r="G15" s="65"/>
      <c r="H15" s="65"/>
      <c r="I15" s="12"/>
      <c r="J15" s="20" t="s">
        <v>13</v>
      </c>
      <c r="L15" s="20"/>
      <c r="M15" s="78"/>
    </row>
    <row r="16" spans="2:13" s="2" customFormat="1" ht="21" customHeight="1" x14ac:dyDescent="0.3">
      <c r="B16" s="65"/>
      <c r="C16" s="66"/>
      <c r="D16" s="68"/>
      <c r="E16" s="61"/>
      <c r="F16" s="65"/>
      <c r="G16" s="65"/>
      <c r="H16" s="65"/>
      <c r="I16" s="12"/>
      <c r="J16" s="19" t="s">
        <v>14</v>
      </c>
      <c r="L16" s="19"/>
      <c r="M16" s="78"/>
    </row>
    <row r="17" spans="2:13" s="2" customFormat="1" ht="21" customHeight="1" x14ac:dyDescent="0.3">
      <c r="B17" s="12"/>
      <c r="C17" s="12"/>
      <c r="D17" s="12"/>
      <c r="E17" s="12"/>
      <c r="F17" s="12"/>
      <c r="G17" s="65"/>
      <c r="H17" s="65"/>
      <c r="I17" s="21"/>
      <c r="J17" s="21"/>
      <c r="K17" s="65"/>
      <c r="L17" s="65"/>
      <c r="M17" s="78"/>
    </row>
    <row r="18" spans="2:13" s="2" customFormat="1" ht="21" customHeight="1" x14ac:dyDescent="0.3">
      <c r="B18" s="12"/>
      <c r="C18" s="9"/>
      <c r="D18" s="22"/>
      <c r="E18" s="22"/>
      <c r="F18" s="21"/>
      <c r="G18" s="21"/>
      <c r="H18" s="21"/>
      <c r="I18" s="21"/>
      <c r="J18" s="21"/>
      <c r="K18" s="21"/>
      <c r="L18" s="19"/>
      <c r="M18" s="78"/>
    </row>
    <row r="19" spans="2:13" x14ac:dyDescent="0.3">
      <c r="B19" s="23" t="s">
        <v>15</v>
      </c>
      <c r="C19" s="24"/>
      <c r="D19" s="25"/>
      <c r="E19" s="25"/>
      <c r="F19" s="26"/>
      <c r="G19" s="27"/>
      <c r="H19" s="26"/>
      <c r="I19" s="26"/>
      <c r="J19" s="26"/>
      <c r="K19" s="27"/>
      <c r="L19" s="26"/>
      <c r="M19" s="26"/>
    </row>
    <row r="20" spans="2:13" x14ac:dyDescent="0.3">
      <c r="B20" s="28" t="s">
        <v>16</v>
      </c>
      <c r="C20" s="24"/>
      <c r="D20" s="25"/>
      <c r="E20" s="25"/>
      <c r="F20" s="26"/>
      <c r="G20" s="27"/>
      <c r="H20" s="26"/>
      <c r="I20" s="26"/>
      <c r="J20" s="26"/>
      <c r="K20" s="27"/>
      <c r="L20" s="26"/>
      <c r="M20" s="26"/>
    </row>
    <row r="21" spans="2:13" x14ac:dyDescent="0.3">
      <c r="B21" s="28" t="s">
        <v>17</v>
      </c>
      <c r="C21" s="24"/>
      <c r="D21" s="25"/>
      <c r="E21" s="25"/>
      <c r="F21" s="26"/>
      <c r="G21" s="27"/>
      <c r="H21" s="26"/>
      <c r="I21" s="26"/>
      <c r="J21" s="26"/>
      <c r="K21" s="27"/>
      <c r="L21" s="26"/>
      <c r="M21" s="26"/>
    </row>
    <row r="22" spans="2:13" x14ac:dyDescent="0.3">
      <c r="B22" s="11" t="s">
        <v>18</v>
      </c>
      <c r="C22" s="4"/>
      <c r="D22" s="5"/>
      <c r="E22" s="5"/>
      <c r="F22" s="21"/>
      <c r="G22" s="3"/>
      <c r="H22" s="21"/>
      <c r="I22" s="21"/>
      <c r="J22" s="21"/>
      <c r="K22" s="3"/>
      <c r="L22" s="21"/>
      <c r="M22" s="21"/>
    </row>
    <row r="23" spans="2:13" x14ac:dyDescent="0.3">
      <c r="B23" s="11" t="s">
        <v>19</v>
      </c>
      <c r="C23" s="4"/>
      <c r="D23" s="5"/>
      <c r="E23" s="5"/>
      <c r="F23" s="21"/>
      <c r="G23" s="3"/>
      <c r="H23" s="21"/>
      <c r="I23" s="21"/>
      <c r="J23" s="21"/>
      <c r="K23" s="3"/>
      <c r="L23" s="21"/>
      <c r="M23" s="21"/>
    </row>
    <row r="25" spans="2:13" ht="18" x14ac:dyDescent="0.35">
      <c r="B25" s="6" t="s">
        <v>20</v>
      </c>
      <c r="C25" s="4"/>
      <c r="D25" s="5"/>
      <c r="E25" s="5"/>
      <c r="F25" s="21"/>
      <c r="G25" s="3"/>
      <c r="H25" s="21"/>
      <c r="I25" s="21"/>
      <c r="J25" s="21"/>
      <c r="K25" s="3"/>
      <c r="L25" s="21"/>
    </row>
    <row r="26" spans="2:13" ht="18" x14ac:dyDescent="0.35">
      <c r="B26" s="62"/>
      <c r="C26" s="7"/>
      <c r="D26" s="8"/>
      <c r="E26" s="8"/>
      <c r="F26" s="63"/>
      <c r="G26" s="64"/>
      <c r="H26" s="63"/>
      <c r="I26" s="63"/>
      <c r="J26" s="63"/>
      <c r="K26" s="64"/>
      <c r="L26" s="63"/>
    </row>
    <row r="27" spans="2:13" ht="6.75" customHeight="1" x14ac:dyDescent="0.3">
      <c r="B27" s="32"/>
      <c r="C27" s="32"/>
      <c r="D27" s="33"/>
      <c r="E27" s="33"/>
      <c r="F27" s="32"/>
      <c r="G27" s="33"/>
      <c r="H27" s="31"/>
      <c r="I27" s="31"/>
      <c r="J27" s="31"/>
      <c r="K27" s="33"/>
      <c r="L27" s="33"/>
    </row>
    <row r="28" spans="2:13" ht="18.600000000000001" thickBot="1" x14ac:dyDescent="0.4">
      <c r="B28" s="6"/>
      <c r="C28" s="4"/>
      <c r="D28" s="5"/>
      <c r="E28" s="5"/>
      <c r="F28" s="21"/>
      <c r="G28" s="3"/>
      <c r="H28" s="21"/>
      <c r="I28" s="21"/>
      <c r="J28" s="21"/>
      <c r="K28" s="3"/>
      <c r="L28" s="21"/>
    </row>
    <row r="29" spans="2:13" ht="18.600000000000001" thickBot="1" x14ac:dyDescent="0.4">
      <c r="B29" s="6"/>
      <c r="C29" s="50" t="s">
        <v>21</v>
      </c>
      <c r="D29" s="51" t="s">
        <v>22</v>
      </c>
      <c r="E29" s="56" t="s">
        <v>23</v>
      </c>
      <c r="F29" s="56" t="s">
        <v>24</v>
      </c>
      <c r="G29" s="52"/>
      <c r="H29" s="53" t="s">
        <v>25</v>
      </c>
      <c r="I29" s="54" t="s">
        <v>26</v>
      </c>
      <c r="J29" s="55" t="s">
        <v>27</v>
      </c>
      <c r="K29" s="52"/>
      <c r="L29" s="57" t="s">
        <v>28</v>
      </c>
    </row>
    <row r="30" spans="2:13" ht="6.75" customHeight="1" x14ac:dyDescent="0.3">
      <c r="B30" s="29"/>
      <c r="C30" s="32"/>
      <c r="D30" s="33"/>
      <c r="E30" s="33"/>
      <c r="F30" s="32"/>
      <c r="G30" s="29"/>
      <c r="H30" s="31"/>
      <c r="I30" s="31"/>
      <c r="J30" s="31"/>
      <c r="K30" s="29"/>
      <c r="L30" s="33"/>
    </row>
    <row r="31" spans="2:13" s="38" customFormat="1" x14ac:dyDescent="0.3">
      <c r="B31" s="39"/>
      <c r="C31" s="35"/>
      <c r="D31" s="36"/>
      <c r="E31" s="36"/>
      <c r="F31" s="35"/>
      <c r="G31" s="39"/>
      <c r="H31" s="37"/>
      <c r="I31" s="37"/>
      <c r="J31" s="37"/>
      <c r="K31" s="39"/>
      <c r="L31" s="36"/>
    </row>
    <row r="32" spans="2:13" ht="15.6" x14ac:dyDescent="0.3">
      <c r="B32" s="29"/>
      <c r="C32" s="40">
        <v>2</v>
      </c>
      <c r="D32" s="41" t="s">
        <v>29</v>
      </c>
      <c r="E32" s="41"/>
      <c r="F32" s="42"/>
      <c r="G32" s="29"/>
      <c r="H32" s="42"/>
      <c r="I32" s="42"/>
      <c r="J32" s="42"/>
      <c r="K32" s="29"/>
      <c r="L32" s="42"/>
    </row>
    <row r="33" spans="2:12" x14ac:dyDescent="0.3">
      <c r="B33" s="29"/>
      <c r="C33" s="30">
        <v>2.0099999999999998</v>
      </c>
      <c r="D33" s="75" t="s">
        <v>30</v>
      </c>
      <c r="E33" s="30" t="s">
        <v>31</v>
      </c>
      <c r="F33" s="30">
        <v>1</v>
      </c>
      <c r="G33" s="29"/>
      <c r="H33" s="29"/>
      <c r="I33" s="29">
        <f>+H33*0.22</f>
        <v>0</v>
      </c>
      <c r="J33" s="29">
        <f>+H33+I33</f>
        <v>0</v>
      </c>
      <c r="K33" s="29"/>
      <c r="L33" s="29"/>
    </row>
    <row r="34" spans="2:12" x14ac:dyDescent="0.3">
      <c r="B34" s="29"/>
      <c r="C34" s="30">
        <v>2.02</v>
      </c>
      <c r="D34" s="75" t="s">
        <v>32</v>
      </c>
      <c r="E34" s="30" t="s">
        <v>31</v>
      </c>
      <c r="F34" s="30">
        <v>1</v>
      </c>
      <c r="G34" s="29"/>
      <c r="H34" s="29"/>
      <c r="I34" s="29">
        <f t="shared" ref="I34:I38" si="0">+H34*0.22</f>
        <v>0</v>
      </c>
      <c r="J34" s="29">
        <f t="shared" ref="J34:J38" si="1">+H34+I34</f>
        <v>0</v>
      </c>
      <c r="K34" s="29"/>
      <c r="L34" s="29"/>
    </row>
    <row r="35" spans="2:12" x14ac:dyDescent="0.3">
      <c r="B35" s="29"/>
      <c r="C35" s="30">
        <v>2.0299999999999998</v>
      </c>
      <c r="D35" s="75" t="s">
        <v>33</v>
      </c>
      <c r="E35" s="30" t="s">
        <v>31</v>
      </c>
      <c r="F35" s="30">
        <v>1</v>
      </c>
      <c r="G35" s="29"/>
      <c r="H35" s="29"/>
      <c r="I35" s="29">
        <f t="shared" si="0"/>
        <v>0</v>
      </c>
      <c r="J35" s="29">
        <f t="shared" si="1"/>
        <v>0</v>
      </c>
      <c r="K35" s="29"/>
      <c r="L35" s="29"/>
    </row>
    <row r="36" spans="2:12" x14ac:dyDescent="0.3">
      <c r="B36" s="29"/>
      <c r="C36" s="30">
        <v>2.04</v>
      </c>
      <c r="D36" s="75" t="s">
        <v>34</v>
      </c>
      <c r="E36" s="30" t="s">
        <v>31</v>
      </c>
      <c r="F36" s="30">
        <v>1</v>
      </c>
      <c r="G36" s="29"/>
      <c r="H36" s="29"/>
      <c r="I36" s="29">
        <f t="shared" si="0"/>
        <v>0</v>
      </c>
      <c r="J36" s="29">
        <f t="shared" si="1"/>
        <v>0</v>
      </c>
      <c r="K36" s="29"/>
      <c r="L36" s="29"/>
    </row>
    <row r="37" spans="2:12" x14ac:dyDescent="0.3">
      <c r="B37" s="29"/>
      <c r="C37" s="30">
        <v>2.0499999999999998</v>
      </c>
      <c r="D37" s="75" t="s">
        <v>35</v>
      </c>
      <c r="E37" s="30" t="s">
        <v>36</v>
      </c>
      <c r="F37" s="30">
        <v>1</v>
      </c>
      <c r="G37" s="29"/>
      <c r="H37" s="29"/>
      <c r="I37" s="29">
        <f t="shared" si="0"/>
        <v>0</v>
      </c>
      <c r="J37" s="29">
        <f t="shared" si="1"/>
        <v>0</v>
      </c>
      <c r="K37" s="29"/>
      <c r="L37" s="29"/>
    </row>
    <row r="38" spans="2:12" x14ac:dyDescent="0.3">
      <c r="B38" s="29"/>
      <c r="C38" s="30">
        <v>2.06</v>
      </c>
      <c r="D38" s="75" t="s">
        <v>37</v>
      </c>
      <c r="E38" s="30" t="s">
        <v>31</v>
      </c>
      <c r="F38" s="30">
        <v>1</v>
      </c>
      <c r="G38" s="29"/>
      <c r="H38" s="29"/>
      <c r="I38" s="29">
        <f t="shared" si="0"/>
        <v>0</v>
      </c>
      <c r="J38" s="29">
        <f t="shared" si="1"/>
        <v>0</v>
      </c>
      <c r="K38" s="29"/>
      <c r="L38" s="29"/>
    </row>
    <row r="39" spans="2:12" x14ac:dyDescent="0.3">
      <c r="B39" s="29"/>
      <c r="C39" s="32"/>
      <c r="D39" s="33"/>
      <c r="E39" s="33"/>
      <c r="F39" s="32"/>
      <c r="G39" s="29"/>
      <c r="H39" s="31">
        <f>+SUM(H33:H38)</f>
        <v>0</v>
      </c>
      <c r="I39" s="31">
        <f>+SUM(I33:I38)</f>
        <v>0</v>
      </c>
      <c r="J39" s="31">
        <f>+SUM(J33:J38)</f>
        <v>0</v>
      </c>
      <c r="K39" s="29"/>
      <c r="L39" s="33"/>
    </row>
    <row r="40" spans="2:12" ht="15.6" x14ac:dyDescent="0.3">
      <c r="B40" s="29"/>
      <c r="C40" s="40">
        <v>3</v>
      </c>
      <c r="D40" s="41" t="s">
        <v>38</v>
      </c>
      <c r="E40" s="41"/>
      <c r="F40" s="42"/>
      <c r="G40" s="29"/>
      <c r="H40" s="42"/>
      <c r="I40" s="42"/>
      <c r="J40" s="42"/>
      <c r="K40" s="29"/>
      <c r="L40" s="42"/>
    </row>
    <row r="41" spans="2:12" x14ac:dyDescent="0.3">
      <c r="B41" s="29"/>
      <c r="C41" s="43">
        <v>3.01</v>
      </c>
      <c r="D41" s="44" t="s">
        <v>39</v>
      </c>
      <c r="E41" s="30" t="s">
        <v>31</v>
      </c>
      <c r="F41" s="30">
        <v>1</v>
      </c>
      <c r="G41" s="29"/>
      <c r="H41" s="29"/>
      <c r="I41" s="29">
        <f t="shared" ref="I41:I44" si="2">+H41*0.22</f>
        <v>0</v>
      </c>
      <c r="J41" s="29">
        <f t="shared" ref="J41:J44" si="3">+H41+I41</f>
        <v>0</v>
      </c>
      <c r="K41" s="29"/>
      <c r="L41" s="44"/>
    </row>
    <row r="42" spans="2:12" x14ac:dyDescent="0.3">
      <c r="B42" s="29"/>
      <c r="C42" s="43">
        <v>3.02</v>
      </c>
      <c r="D42" s="76" t="s">
        <v>40</v>
      </c>
      <c r="E42" s="30" t="s">
        <v>31</v>
      </c>
      <c r="F42" s="30">
        <v>1</v>
      </c>
      <c r="G42" s="29"/>
      <c r="H42" s="29"/>
      <c r="I42" s="29">
        <f t="shared" si="2"/>
        <v>0</v>
      </c>
      <c r="J42" s="29">
        <f t="shared" si="3"/>
        <v>0</v>
      </c>
      <c r="K42" s="29"/>
      <c r="L42" s="44"/>
    </row>
    <row r="43" spans="2:12" x14ac:dyDescent="0.3">
      <c r="B43" s="29"/>
      <c r="C43" s="43">
        <v>3.03</v>
      </c>
      <c r="D43" s="76" t="s">
        <v>41</v>
      </c>
      <c r="E43" s="30" t="s">
        <v>31</v>
      </c>
      <c r="F43" s="30">
        <v>1</v>
      </c>
      <c r="G43" s="29"/>
      <c r="H43" s="29"/>
      <c r="I43" s="29">
        <f t="shared" si="2"/>
        <v>0</v>
      </c>
      <c r="J43" s="29">
        <f t="shared" si="3"/>
        <v>0</v>
      </c>
      <c r="K43" s="29"/>
      <c r="L43" s="44"/>
    </row>
    <row r="44" spans="2:12" x14ac:dyDescent="0.3">
      <c r="B44" s="29"/>
      <c r="C44" s="43">
        <v>3.04</v>
      </c>
      <c r="D44" s="44" t="s">
        <v>42</v>
      </c>
      <c r="E44" s="30" t="s">
        <v>31</v>
      </c>
      <c r="F44" s="30">
        <v>1</v>
      </c>
      <c r="G44" s="29"/>
      <c r="H44" s="29"/>
      <c r="I44" s="29">
        <f t="shared" si="2"/>
        <v>0</v>
      </c>
      <c r="J44" s="29">
        <f t="shared" si="3"/>
        <v>0</v>
      </c>
      <c r="K44" s="29"/>
      <c r="L44" s="44"/>
    </row>
    <row r="45" spans="2:12" x14ac:dyDescent="0.3">
      <c r="B45" s="29"/>
      <c r="C45" s="32"/>
      <c r="D45" s="33"/>
      <c r="E45" s="33"/>
      <c r="F45" s="32"/>
      <c r="G45" s="29"/>
      <c r="H45" s="31">
        <f>+SUM(H41:H44)</f>
        <v>0</v>
      </c>
      <c r="I45" s="31">
        <f>+SUM(I41:I44)</f>
        <v>0</v>
      </c>
      <c r="J45" s="31">
        <f>+SUM(J41:J44)</f>
        <v>0</v>
      </c>
      <c r="K45" s="29"/>
      <c r="L45" s="33"/>
    </row>
    <row r="46" spans="2:12" ht="15.6" x14ac:dyDescent="0.3">
      <c r="B46" s="29"/>
      <c r="C46" s="40">
        <v>4</v>
      </c>
      <c r="D46" s="41" t="s">
        <v>43</v>
      </c>
      <c r="E46" s="41"/>
      <c r="F46" s="42"/>
      <c r="G46" s="29"/>
      <c r="H46" s="42"/>
      <c r="I46" s="42"/>
      <c r="J46" s="42"/>
      <c r="K46" s="29"/>
      <c r="L46" s="42"/>
    </row>
    <row r="47" spans="2:12" x14ac:dyDescent="0.3">
      <c r="B47" s="29"/>
      <c r="C47" s="30">
        <v>4.01</v>
      </c>
      <c r="D47" s="44" t="s">
        <v>44</v>
      </c>
      <c r="E47" s="77" t="s">
        <v>31</v>
      </c>
      <c r="F47" s="30">
        <v>1</v>
      </c>
      <c r="G47" s="29"/>
      <c r="H47" s="29"/>
      <c r="I47" s="29">
        <f t="shared" ref="I47:I50" si="4">+H47*0.22</f>
        <v>0</v>
      </c>
      <c r="J47" s="29">
        <f t="shared" ref="J47:J50" si="5">+H47+I47</f>
        <v>0</v>
      </c>
      <c r="K47" s="29"/>
      <c r="L47" s="44"/>
    </row>
    <row r="48" spans="2:12" x14ac:dyDescent="0.3">
      <c r="B48" s="29"/>
      <c r="C48" s="30">
        <v>4.0199999999999996</v>
      </c>
      <c r="D48" s="44" t="s">
        <v>45</v>
      </c>
      <c r="E48" s="77" t="s">
        <v>31</v>
      </c>
      <c r="F48" s="30">
        <v>1</v>
      </c>
      <c r="G48" s="29"/>
      <c r="H48" s="29"/>
      <c r="I48" s="29">
        <f t="shared" si="4"/>
        <v>0</v>
      </c>
      <c r="J48" s="29">
        <f t="shared" si="5"/>
        <v>0</v>
      </c>
      <c r="K48" s="29"/>
      <c r="L48" s="44"/>
    </row>
    <row r="49" spans="2:12" x14ac:dyDescent="0.3">
      <c r="B49" s="29"/>
      <c r="C49" s="30">
        <v>4.03</v>
      </c>
      <c r="D49" s="44" t="s">
        <v>46</v>
      </c>
      <c r="E49" s="77" t="s">
        <v>31</v>
      </c>
      <c r="F49" s="30">
        <v>1</v>
      </c>
      <c r="G49" s="29"/>
      <c r="H49" s="29"/>
      <c r="I49" s="29">
        <f t="shared" si="4"/>
        <v>0</v>
      </c>
      <c r="J49" s="29">
        <f t="shared" si="5"/>
        <v>0</v>
      </c>
      <c r="K49" s="29"/>
      <c r="L49" s="44"/>
    </row>
    <row r="50" spans="2:12" x14ac:dyDescent="0.3">
      <c r="B50" s="29"/>
      <c r="C50" s="30">
        <v>4.04</v>
      </c>
      <c r="D50" s="44" t="s">
        <v>47</v>
      </c>
      <c r="E50" s="77" t="s">
        <v>31</v>
      </c>
      <c r="F50" s="30">
        <v>1</v>
      </c>
      <c r="G50" s="29"/>
      <c r="H50" s="29"/>
      <c r="I50" s="29">
        <f t="shared" si="4"/>
        <v>0</v>
      </c>
      <c r="J50" s="29">
        <f t="shared" si="5"/>
        <v>0</v>
      </c>
      <c r="K50" s="29"/>
      <c r="L50" s="44"/>
    </row>
    <row r="51" spans="2:12" x14ac:dyDescent="0.3">
      <c r="B51" s="29"/>
      <c r="C51" s="32"/>
      <c r="D51" s="33"/>
      <c r="E51" s="33"/>
      <c r="F51" s="32"/>
      <c r="G51" s="29"/>
      <c r="H51" s="31">
        <f>+SUM(H47:H50)</f>
        <v>0</v>
      </c>
      <c r="I51" s="31">
        <f>+SUM(I47:I50)</f>
        <v>0</v>
      </c>
      <c r="J51" s="31">
        <f>+SUM(J47:J50)</f>
        <v>0</v>
      </c>
      <c r="K51" s="29"/>
      <c r="L51" s="33"/>
    </row>
    <row r="52" spans="2:12" ht="15" thickBot="1" x14ac:dyDescent="0.35">
      <c r="B52" s="29"/>
      <c r="C52" s="30"/>
      <c r="D52" s="29"/>
      <c r="E52" s="29"/>
      <c r="F52" s="30"/>
      <c r="G52" s="69"/>
      <c r="H52" s="69"/>
      <c r="I52" s="29"/>
      <c r="J52" s="29"/>
      <c r="K52" s="69"/>
      <c r="L52" s="69"/>
    </row>
    <row r="53" spans="2:12" ht="18.600000000000001" thickBot="1" x14ac:dyDescent="0.4">
      <c r="B53" s="29"/>
      <c r="C53" s="34" t="s">
        <v>48</v>
      </c>
      <c r="D53" s="46"/>
      <c r="E53" s="46"/>
      <c r="F53" s="47"/>
      <c r="G53" s="45"/>
      <c r="H53" s="48">
        <f>+H39+H45+H51</f>
        <v>0</v>
      </c>
      <c r="I53" s="48">
        <f>+I39+I45+I51</f>
        <v>0</v>
      </c>
      <c r="J53" s="48">
        <f>+J39+J45+J51</f>
        <v>0</v>
      </c>
      <c r="K53" s="29"/>
      <c r="L53" s="49"/>
    </row>
    <row r="54" spans="2:12" x14ac:dyDescent="0.3">
      <c r="B54" s="29"/>
      <c r="C54" s="30"/>
      <c r="D54" s="29"/>
      <c r="E54" s="29"/>
      <c r="F54" s="29"/>
      <c r="G54" s="69"/>
      <c r="H54" s="69"/>
      <c r="I54" s="29"/>
      <c r="J54" s="29"/>
      <c r="K54" s="69"/>
      <c r="L54" s="69"/>
    </row>
    <row r="55" spans="2:12" x14ac:dyDescent="0.3">
      <c r="B55" s="29"/>
      <c r="C55" s="30"/>
      <c r="D55" s="29"/>
      <c r="E55" s="29"/>
      <c r="F55" s="29"/>
      <c r="G55" s="69"/>
      <c r="H55" s="69"/>
      <c r="I55" s="29"/>
      <c r="J55" s="29"/>
      <c r="K55" s="69"/>
      <c r="L55" s="69"/>
    </row>
  </sheetData>
  <sheetProtection insertRows="0"/>
  <mergeCells count="22">
    <mergeCell ref="B2:C7"/>
    <mergeCell ref="D4:L6"/>
    <mergeCell ref="M2:M7"/>
    <mergeCell ref="G12:H12"/>
    <mergeCell ref="G13:H13"/>
    <mergeCell ref="B9:M10"/>
    <mergeCell ref="G55:H55"/>
    <mergeCell ref="K55:L55"/>
    <mergeCell ref="G11:H11"/>
    <mergeCell ref="K11:L11"/>
    <mergeCell ref="G17:H17"/>
    <mergeCell ref="K17:L17"/>
    <mergeCell ref="G14:H14"/>
    <mergeCell ref="G15:H16"/>
    <mergeCell ref="G52:H52"/>
    <mergeCell ref="K52:L52"/>
    <mergeCell ref="G54:H54"/>
    <mergeCell ref="K54:L54"/>
    <mergeCell ref="B15:B16"/>
    <mergeCell ref="C15:C16"/>
    <mergeCell ref="D15:D16"/>
    <mergeCell ref="F15:F16"/>
  </mergeCells>
  <phoneticPr fontId="6" type="noConversion"/>
  <pageMargins left="0.31496062992125984" right="0.31496062992125984" top="0.55118110236220474" bottom="0.74803149606299213" header="0.31496062992125984" footer="0.31496062992125984"/>
  <pageSetup scal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17778fa593e85c1be7a33df284a22e84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888d8bb20ba631e3c57a667d1b93ae7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DFCDAD94-58C9-40A6-9B96-7C6D708B5C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FE12F0-CB3A-48E6-8AB8-0D2E902E4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090668-8A6C-4AD6-8AF1-001BF8BDB43C}">
  <ds:schemaRefs>
    <ds:schemaRef ds:uri="http://purl.org/dc/elements/1.1/"/>
    <ds:schemaRef ds:uri="http://schemas.microsoft.com/office/infopath/2007/PartnerControls"/>
    <ds:schemaRef ds:uri="ca418387-ab77-4485-b3b9-732e21b35526"/>
    <ds:schemaRef ds:uri="http://schemas.openxmlformats.org/package/2006/metadata/core-properties"/>
    <ds:schemaRef ds:uri="30a0b4fd-a871-4d35-a7da-f1a527806080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OE</vt:lpstr>
      <vt:lpstr>OE!Área_de_impresión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Adrián Fránquez</cp:lastModifiedBy>
  <cp:revision/>
  <dcterms:created xsi:type="dcterms:W3CDTF">2025-08-12T15:50:58Z</dcterms:created>
  <dcterms:modified xsi:type="dcterms:W3CDTF">2025-12-04T19:07:29Z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